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5576" windowHeight="1189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58" i="1" l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4" i="1"/>
  <c r="L3" i="1" l="1"/>
</calcChain>
</file>

<file path=xl/sharedStrings.xml><?xml version="1.0" encoding="utf-8"?>
<sst xmlns="http://schemas.openxmlformats.org/spreadsheetml/2006/main" count="180" uniqueCount="125">
  <si>
    <t>Приложение к аттестатам об основном общем образовании+аттестаты об основном общем образовании с отличием (общее количество)</t>
  </si>
  <si>
    <t>Приложение к аттестатам о среднем общем образовании + аттестатам о среднем общем образовании с отличием (общее количество)</t>
  </si>
  <si>
    <t>Медаль "За отличные успехи в учении" (комплект: медаль, футляр, удостоверение к медали")</t>
  </si>
  <si>
    <t>ОУ</t>
  </si>
  <si>
    <t xml:space="preserve">Свидетельство об окончании специальной (коррекционной) школы </t>
  </si>
  <si>
    <t>№ п/п</t>
  </si>
  <si>
    <t>Основное общее образование</t>
  </si>
  <si>
    <t>Медаль</t>
  </si>
  <si>
    <t>Свидетельство</t>
  </si>
  <si>
    <t>Среднее общее образование</t>
  </si>
  <si>
    <t>Итого, руб.</t>
  </si>
  <si>
    <t>Государственное бюджетное образовательное учреждение средняя общеобразовательная школа № 691 с углубленным изучением иностранных языков  Невского района Санкт-Петербурга «Невская школа»</t>
  </si>
  <si>
    <t>193230, СПб, ул. Дыбенко, д. 17, корп. 3, литер Ж</t>
  </si>
  <si>
    <t>193232, СПб, ул. Крыленко, д. 25, корп. 5, литер В</t>
  </si>
  <si>
    <t>193232, СПб, пр. Большевиков, д. 23, литер Ч</t>
  </si>
  <si>
    <t>193168, СПб, ул. Дыбенко, д. 20, корп. 4, литер Ф</t>
  </si>
  <si>
    <t xml:space="preserve">193231, СПб,
Товарищеский пр., д. 28, корп. 2, литер А
</t>
  </si>
  <si>
    <t xml:space="preserve">193149,СПб,
Октябрьская наб.
д. 118, корп. 9, литер А
</t>
  </si>
  <si>
    <t>193231, СПб, пр. Большевиков, д. 4, корп. 2, литер А</t>
  </si>
  <si>
    <t>193312, СПб, пр. Солидарности, д. 1, корп. 2, литер А</t>
  </si>
  <si>
    <t xml:space="preserve">192174 , СПб, пр. Александровской фермы, д. 11, литер П
</t>
  </si>
  <si>
    <t>192029, СПб, ул. Ткачей, д. 9, лит. А</t>
  </si>
  <si>
    <t>192131, СПб, ул. Бабушкина, д. 56, корп. 1, литер А</t>
  </si>
  <si>
    <t xml:space="preserve">192019, СПб, ул. Хрустальная,
д. 12, литер А
192019, СПб, ул. Глазурная, д. 32
</t>
  </si>
  <si>
    <t>193171, СПб, ул. Бабушкина, д. 65, литер А</t>
  </si>
  <si>
    <t>193318, СПб, ул. Белышева, д. 6, литер А</t>
  </si>
  <si>
    <t>192174, СПб, ул. Шелгунова, д. 23, литер А</t>
  </si>
  <si>
    <t>192171, СПб, ул. Седова, д. 66, литер А</t>
  </si>
  <si>
    <t>192012, СПб, пр. Обуховской Обороны, д. 257, литер А</t>
  </si>
  <si>
    <t xml:space="preserve">193079, СПб,
Октябрьская набережная,
д. 84, корп. 1, литер А
</t>
  </si>
  <si>
    <t>193168, СПб, ул. Дыбенко д. 12, корп. 2, литер А</t>
  </si>
  <si>
    <t xml:space="preserve">192148, СПб, ул. Ольги Берггольц д. 27, литер А
</t>
  </si>
  <si>
    <t xml:space="preserve">193168, СПб, ул. Дыбенко, д. 24,
корп. 4, литер А
</t>
  </si>
  <si>
    <t>192131, СПб, ул. Бабушкина, д. 50, литер А</t>
  </si>
  <si>
    <t>193232, СПб, ул. Крыленко, д. 33, корп. 2, литер Б</t>
  </si>
  <si>
    <t>193315, СПб, ул. Тельмана д. 47, литер А, 193315, СПб, ул. Новоселов д. 57, литер С</t>
  </si>
  <si>
    <t xml:space="preserve">192174, СПб, бульвар Красных Зорь, д. 6. корп. 2, литер А, </t>
  </si>
  <si>
    <t>193231, СПб, ул. Подвойского, д. 18, корп. 3, литер А</t>
  </si>
  <si>
    <t xml:space="preserve">193312, СПб, пр. Солидарности, д. 3, корп. 4, литер А
</t>
  </si>
  <si>
    <t xml:space="preserve">192177, СПб, Шлиссельбургский пр., д. 43, литер А
</t>
  </si>
  <si>
    <t>193230, СПб, ул. Тельмана, д. 34, литер Б</t>
  </si>
  <si>
    <t>193230, СПб, ул. Евдокима Огнева, д. 4, корп. 2, литер М</t>
  </si>
  <si>
    <t xml:space="preserve">193079, СПб,
Октябрьская наб.
д. 70, корп. 2, литер А
</t>
  </si>
  <si>
    <t xml:space="preserve">193315, СПб,
ул. Народная,
д. 44, литер С
</t>
  </si>
  <si>
    <t>193231, СПб, ул. Латышских стрелков, д. 9, корп. 3, литер А</t>
  </si>
  <si>
    <t>193315, СПб, ул. Народная, д. 63, литер А</t>
  </si>
  <si>
    <t xml:space="preserve">192012, СПб, 2-ой Рабфаковский
переулок, д. 1, корп. 4, литер Н
</t>
  </si>
  <si>
    <t>193312, СПб, ул. Коллонтай, д. 41, корп. 2, литер А</t>
  </si>
  <si>
    <t xml:space="preserve">192076, СПб, Рыбацкий пр.,д. 29, корп. 2, литер А
</t>
  </si>
  <si>
    <t xml:space="preserve">192076, СПб, Шлиссельбургский пр., д. 10, литер А
</t>
  </si>
  <si>
    <t>192177, СПб, ул. Караваевская, д. 10, корп. 2, литер А</t>
  </si>
  <si>
    <t xml:space="preserve">193321, СПб,Латышских стрелков, д. 9,корп. 1, литер А
</t>
  </si>
  <si>
    <t xml:space="preserve">192076, СПб, Шлиссельбургский пр., д. 24, корп. 2, литер А
</t>
  </si>
  <si>
    <t xml:space="preserve"> 193232, СПб, пр. Большевиков д.28,  лит.А</t>
  </si>
  <si>
    <t xml:space="preserve">193312, СПб, пр. Солидарности,
д. 11, корп. 2, литер Ы
</t>
  </si>
  <si>
    <t xml:space="preserve">196079, СПб, ул. Новоселов, д. 11, литер А
</t>
  </si>
  <si>
    <t xml:space="preserve">193318, СПб, наб.
р. Оккервиль,
д. 10, литер А
</t>
  </si>
  <si>
    <t>193318, СПб, пр. Пятилеток, д. 6, корп. 3, литер А</t>
  </si>
  <si>
    <t>193318, СПб, ул. Джона Рида, д. 3, корп. 1, литер А</t>
  </si>
  <si>
    <t>193149, г. Санкт – Петербург, ул. Русановская д.15, корп.2</t>
  </si>
  <si>
    <t xml:space="preserve"> Государственное  бюджетное общеобразовательное учреждение школа  №17 Невского района Санкт-Петербурга</t>
  </si>
  <si>
    <t>192131, СПб, ул. Бабушкина, д. 58, корп. 1, литер В</t>
  </si>
  <si>
    <t xml:space="preserve"> Государственное бюджетное общеобразовательное учреждение школа - интернат  № 18 Невского    района Санкт-Петербурга</t>
  </si>
  <si>
    <t>192174, СПб, ул. Шелгунова, д. 5-а, литер А</t>
  </si>
  <si>
    <t>Государственное бюджетное общеобразовательное учреждение школа-интернат № 22  Невского района Санкт-Петербурга</t>
  </si>
  <si>
    <t>192012, СПб, ул. Чернова, д. 13, лит. А</t>
  </si>
  <si>
    <t>Государственное бюджетное общеобразовательное учреждение школа-интернат № 31 Невского района Санкт-Петербурга</t>
  </si>
  <si>
    <t>192029, СПб, пр. Елизарова, д. 7-А, литер А</t>
  </si>
  <si>
    <t>193231, СПб, ул. Коллонтай, д. 27, корп. 4, литер А                                                 
193232, СПб, ул. Шотмана, д. 12, корп. 3, литер Ц
193079, СПб, ул. Новосёлов, д. 11, литер А</t>
  </si>
  <si>
    <r>
      <t xml:space="preserve">Аттестат об </t>
    </r>
    <r>
      <rPr>
        <sz val="11"/>
        <color rgb="FFFF0000"/>
        <rFont val="Times New Roman"/>
        <family val="1"/>
        <charset val="204"/>
      </rPr>
      <t xml:space="preserve">основном </t>
    </r>
    <r>
      <rPr>
        <sz val="11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</si>
  <si>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об </t>
    </r>
    <r>
      <rPr>
        <sz val="11"/>
        <color rgb="FFFF0000"/>
        <rFont val="Times New Roman"/>
        <family val="1"/>
        <charset val="204"/>
      </rPr>
      <t xml:space="preserve">основном </t>
    </r>
    <r>
      <rPr>
        <sz val="11"/>
        <color indexed="8"/>
        <rFont val="Times New Roman"/>
        <family val="1"/>
        <charset val="204"/>
      </rPr>
      <t xml:space="preserve">общем образовании </t>
    </r>
    <r>
      <rPr>
        <sz val="11"/>
        <color rgb="FFFF0000"/>
        <rFont val="Times New Roman"/>
        <family val="1"/>
        <charset val="204"/>
      </rPr>
      <t>с отличием</t>
    </r>
  </si>
  <si>
    <r>
      <t xml:space="preserve">Аттестат о </t>
    </r>
    <r>
      <rPr>
        <sz val="11"/>
        <color rgb="FFFF0000"/>
        <rFont val="Times New Roman"/>
        <family val="1"/>
        <charset val="204"/>
      </rPr>
      <t xml:space="preserve">среднем </t>
    </r>
    <r>
      <rPr>
        <sz val="11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</si>
  <si>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 </t>
    </r>
    <r>
      <rPr>
        <sz val="11"/>
        <color rgb="FFFF0000"/>
        <rFont val="Times New Roman"/>
        <family val="1"/>
        <charset val="204"/>
      </rPr>
      <t xml:space="preserve">среднем </t>
    </r>
    <r>
      <rPr>
        <sz val="11"/>
        <color indexed="8"/>
        <rFont val="Times New Roman"/>
        <family val="1"/>
        <charset val="204"/>
      </rPr>
      <t xml:space="preserve">общем образовании </t>
    </r>
    <r>
      <rPr>
        <sz val="11"/>
        <color rgb="FFFF0000"/>
        <rFont val="Times New Roman"/>
        <family val="1"/>
        <charset val="204"/>
      </rPr>
      <t>с отличием</t>
    </r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</si>
  <si>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13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</si>
  <si>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1"/>
        <rFont val="Times New Roman"/>
        <family val="1"/>
        <charset val="204"/>
      </rPr>
      <t xml:space="preserve">№14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</si>
  <si>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</si>
  <si>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23</t>
    </r>
    <r>
      <rPr>
        <sz val="11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</si>
  <si>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26</t>
    </r>
    <r>
      <rPr>
        <sz val="11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</si>
  <si>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 школа № </t>
    </r>
    <r>
      <rPr>
        <b/>
        <sz val="11"/>
        <rFont val="Times New Roman"/>
        <family val="1"/>
        <charset val="204"/>
      </rPr>
      <t>34</t>
    </r>
    <r>
      <rPr>
        <sz val="11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</si>
  <si>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</si>
  <si>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268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</si>
  <si>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323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</si>
  <si>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 xml:space="preserve">№ 326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</si>
  <si>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327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</si>
  <si>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328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</si>
  <si>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1"/>
        <rFont val="Times New Roman"/>
        <family val="1"/>
        <charset val="204"/>
      </rPr>
      <t xml:space="preserve"> № 330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</si>
  <si>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</si>
  <si>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1"/>
        <rFont val="Times New Roman"/>
        <family val="1"/>
        <charset val="204"/>
      </rPr>
      <t>№ 333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</si>
  <si>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1"/>
        <rFont val="Times New Roman"/>
        <family val="1"/>
        <charset val="204"/>
      </rPr>
      <t>№ 334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</si>
  <si>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336</t>
    </r>
    <r>
      <rPr>
        <sz val="11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</si>
  <si>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</si>
  <si>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</si>
  <si>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339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</si>
  <si>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</si>
  <si>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</si>
  <si>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</si>
  <si>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1"/>
        <rFont val="Times New Roman"/>
        <family val="1"/>
        <charset val="204"/>
      </rPr>
      <t>№ 343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</si>
  <si>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1"/>
        <rFont val="Times New Roman"/>
        <family val="1"/>
        <charset val="204"/>
      </rPr>
      <t xml:space="preserve"> № 344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</si>
  <si>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345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</si>
  <si>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346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</si>
  <si>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347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</si>
  <si>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348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</si>
  <si>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350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</si>
  <si>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1"/>
        <rFont val="Times New Roman"/>
        <family val="1"/>
        <charset val="204"/>
      </rPr>
      <t>№ 458</t>
    </r>
    <r>
      <rPr>
        <sz val="11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</si>
  <si>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497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</si>
  <si>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1"/>
        <rFont val="Times New Roman"/>
        <family val="1"/>
        <charset val="204"/>
      </rPr>
      <t>№ 512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</si>
  <si>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1"/>
        <rFont val="Times New Roman"/>
        <family val="1"/>
        <charset val="204"/>
      </rPr>
      <t>№ 513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</si>
  <si>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rFont val="Times New Roman"/>
        <family val="1"/>
        <charset val="204"/>
      </rPr>
      <t xml:space="preserve">№ 516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</si>
  <si>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527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</si>
  <si>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1"/>
        <rFont val="Times New Roman"/>
        <family val="1"/>
        <charset val="204"/>
      </rPr>
      <t>№ 528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</si>
  <si>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569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</si>
  <si>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570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</si>
  <si>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1"/>
        <rFont val="Times New Roman"/>
        <family val="1"/>
        <charset val="204"/>
      </rPr>
      <t>№ 571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</si>
  <si>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лицей </t>
    </r>
    <r>
      <rPr>
        <b/>
        <sz val="11"/>
        <rFont val="Times New Roman"/>
        <family val="1"/>
        <charset val="204"/>
      </rPr>
      <t>№ 572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</si>
  <si>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574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</si>
  <si>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591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</si>
  <si>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593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</si>
  <si>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 учреждение школа </t>
    </r>
    <r>
      <rPr>
        <b/>
        <sz val="11"/>
        <rFont val="Times New Roman"/>
        <family val="1"/>
        <charset val="204"/>
      </rPr>
      <t>№ 627</t>
    </r>
    <r>
      <rPr>
        <sz val="11"/>
        <rFont val="Times New Roman"/>
        <family val="1"/>
        <charset val="204"/>
      </rPr>
      <t xml:space="preserve"> Невского района Санкт-Петербурга 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</si>
  <si>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rFont val="Times New Roman"/>
        <family val="1"/>
        <charset val="204"/>
      </rPr>
      <t>№ 639</t>
    </r>
    <r>
      <rPr>
        <sz val="11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</si>
  <si>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641</t>
    </r>
    <r>
      <rPr>
        <sz val="11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</si>
  <si>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 667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</si>
  <si>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№ </t>
    </r>
    <r>
      <rPr>
        <b/>
        <sz val="11"/>
        <color rgb="FF000000"/>
        <rFont val="Times New Roman"/>
        <family val="1"/>
        <charset val="204"/>
      </rPr>
      <t>690</t>
    </r>
    <r>
      <rPr>
        <sz val="11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</si>
  <si>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rFont val="Times New Roman"/>
        <family val="1"/>
        <charset val="204"/>
      </rPr>
      <t xml:space="preserve">№ 332 </t>
    </r>
    <r>
      <rPr>
        <sz val="10"/>
        <rFont val="Times New Roman"/>
        <family val="1"/>
        <charset val="204"/>
      </rPr>
      <t>Невского района Санкт-Петербурга</t>
    </r>
  </si>
  <si>
    <t xml:space="preserve">193312, СПб,
Товарищеский пр., д. 10, корп. 2, литер А
</t>
  </si>
  <si>
    <t>193318, г. Санкт – Петербург, Союзный проспект, дом 5, корпус 2, строение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</si>
</sst>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3" fontId="5" fillId="0" borderId="1" xfId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3" fontId="5" fillId="0" borderId="0" xfId="1" applyFont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3" fontId="5" fillId="4" borderId="0" xfId="1" applyFont="1" applyFill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Финансовый" xfId="1" builtinId="3"/>
    <cellStyle name="Финансовый 2" xfId="2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zoomScaleNormal="100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D3" sqref="D3"/>
    </sheetView>
  </sheetViews>
  <sheetFormatPr defaultColWidth="9.109375" defaultRowHeight="13.8" x14ac:dyDescent="0.3"/>
  <cols>
    <col min="1" max="1" width="5.109375" style="1" customWidth="1"/>
    <col min="2" max="2" width="4.109375" style="1" customWidth="1"/>
    <col min="3" max="3" width="40" style="12" customWidth="1"/>
    <col min="4" max="4" width="14.33203125" style="12" customWidth="1"/>
    <col min="5" max="5" width="14.44140625" style="12" customWidth="1"/>
    <col min="6" max="6" width="18.88671875" style="12" bestFit="1" customWidth="1"/>
    <col min="7" max="7" width="13.5546875" style="12" customWidth="1"/>
    <col min="8" max="8" width="14.5546875" style="12" customWidth="1"/>
    <col min="9" max="9" width="19.109375" style="12" customWidth="1"/>
    <col min="10" max="10" width="15.6640625" style="12" customWidth="1"/>
    <col min="11" max="11" width="18.5546875" style="22" customWidth="1"/>
    <col min="12" max="12" width="16.33203125" style="23" customWidth="1"/>
    <col min="13" max="13" width="6.21875" style="12" customWidth="1"/>
    <col min="14" max="14" width="46" style="13" customWidth="1"/>
    <col min="15" max="15" width="52.44140625" style="12" customWidth="1"/>
    <col min="16" max="25" width="9.109375" style="12"/>
    <col min="26" max="16384" width="9.109375" style="1"/>
  </cols>
  <sheetData>
    <row r="1" spans="1:25" ht="27.6" customHeight="1" x14ac:dyDescent="0.3">
      <c r="B1" s="7" t="s">
        <v>5</v>
      </c>
      <c r="C1" s="25" t="s">
        <v>3</v>
      </c>
      <c r="D1" s="27" t="s">
        <v>6</v>
      </c>
      <c r="E1" s="28"/>
      <c r="F1" s="29"/>
      <c r="G1" s="27" t="s">
        <v>9</v>
      </c>
      <c r="H1" s="28"/>
      <c r="I1" s="29"/>
      <c r="J1" s="9" t="s">
        <v>7</v>
      </c>
      <c r="K1" s="10" t="s">
        <v>8</v>
      </c>
      <c r="L1" s="11"/>
    </row>
    <row r="2" spans="1:25" s="3" customFormat="1" ht="61.8" customHeight="1" x14ac:dyDescent="0.3">
      <c r="B2" s="8"/>
      <c r="C2" s="26"/>
      <c r="D2" s="14" t="s">
        <v>69</v>
      </c>
      <c r="E2" s="14" t="s">
        <v>70</v>
      </c>
      <c r="F2" s="14" t="s">
        <v>0</v>
      </c>
      <c r="G2" s="14" t="s">
        <v>71</v>
      </c>
      <c r="H2" s="14" t="s">
        <v>72</v>
      </c>
      <c r="I2" s="14" t="s">
        <v>1</v>
      </c>
      <c r="J2" s="14" t="s">
        <v>2</v>
      </c>
      <c r="K2" s="15" t="s">
        <v>4</v>
      </c>
      <c r="L2" s="11" t="s">
        <v>10</v>
      </c>
      <c r="M2" s="16"/>
      <c r="N2" s="17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3" customFormat="1" ht="69" x14ac:dyDescent="0.3">
      <c r="A3" s="2">
        <v>1</v>
      </c>
      <c r="B3" s="2">
        <v>13</v>
      </c>
      <c r="C3" s="4" t="s">
        <v>73</v>
      </c>
      <c r="D3" s="6">
        <v>85</v>
      </c>
      <c r="E3" s="14">
        <v>5</v>
      </c>
      <c r="F3" s="14">
        <v>95</v>
      </c>
      <c r="G3" s="14">
        <v>40</v>
      </c>
      <c r="H3" s="14">
        <v>3</v>
      </c>
      <c r="I3" s="14">
        <v>45</v>
      </c>
      <c r="J3" s="14">
        <v>3</v>
      </c>
      <c r="K3" s="18">
        <v>0</v>
      </c>
      <c r="L3" s="11">
        <f>D3*102.29+E3*109.42+F3*28.72+G3*102.29+H3*109.42+I3*29.07+J3*308.01+K3*119.15</f>
        <v>18622.189999999999</v>
      </c>
      <c r="M3" s="19">
        <v>13</v>
      </c>
      <c r="N3" s="4" t="s">
        <v>73</v>
      </c>
      <c r="O3" s="4" t="s">
        <v>12</v>
      </c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s="3" customFormat="1" ht="55.2" x14ac:dyDescent="0.3">
      <c r="A4" s="2">
        <v>2</v>
      </c>
      <c r="B4" s="2">
        <v>14</v>
      </c>
      <c r="C4" s="4" t="s">
        <v>74</v>
      </c>
      <c r="D4" s="14">
        <v>75</v>
      </c>
      <c r="E4" s="14">
        <v>2</v>
      </c>
      <c r="F4" s="14">
        <v>75</v>
      </c>
      <c r="G4" s="14"/>
      <c r="H4" s="14"/>
      <c r="I4" s="14"/>
      <c r="J4" s="14"/>
      <c r="K4" s="18"/>
      <c r="L4" s="11">
        <f>D4*102.29+E4*109.42+F4*28.72+G4*102.29+H4*109.42+I4*29.07+J4*308.01+K4*119.15</f>
        <v>10044.59</v>
      </c>
      <c r="M4" s="19">
        <v>14</v>
      </c>
      <c r="N4" s="4" t="s">
        <v>74</v>
      </c>
      <c r="O4" s="4" t="s">
        <v>13</v>
      </c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s="3" customFormat="1" ht="41.4" x14ac:dyDescent="0.3">
      <c r="A5" s="2">
        <v>3</v>
      </c>
      <c r="B5" s="2">
        <v>17</v>
      </c>
      <c r="C5" s="4" t="s">
        <v>60</v>
      </c>
      <c r="D5" s="14"/>
      <c r="E5" s="14"/>
      <c r="F5" s="14"/>
      <c r="G5" s="14"/>
      <c r="H5" s="14"/>
      <c r="I5" s="14"/>
      <c r="J5" s="14"/>
      <c r="K5" s="18">
        <v>42</v>
      </c>
      <c r="L5" s="11">
        <f t="shared" ref="L5:L57" si="0">D5*102.29+E5*109.42+F5*28.72+G5*102.29+H5*109.42+I5*29.07+J5*308.01+K5*119.15</f>
        <v>5004.3</v>
      </c>
      <c r="M5" s="19">
        <v>17</v>
      </c>
      <c r="N5" s="4" t="s">
        <v>60</v>
      </c>
      <c r="O5" s="4" t="s">
        <v>61</v>
      </c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s="3" customFormat="1" ht="55.2" x14ac:dyDescent="0.3">
      <c r="A6" s="2">
        <v>4</v>
      </c>
      <c r="B6" s="2">
        <v>18</v>
      </c>
      <c r="C6" s="4" t="s">
        <v>62</v>
      </c>
      <c r="D6" s="6">
        <v>29</v>
      </c>
      <c r="E6" s="14">
        <v>0</v>
      </c>
      <c r="F6" s="14">
        <v>29</v>
      </c>
      <c r="G6" s="14"/>
      <c r="H6" s="14"/>
      <c r="I6" s="14"/>
      <c r="J6" s="14"/>
      <c r="K6" s="18"/>
      <c r="L6" s="11">
        <f t="shared" si="0"/>
        <v>3799.2900000000004</v>
      </c>
      <c r="M6" s="19">
        <v>18</v>
      </c>
      <c r="N6" s="4" t="s">
        <v>62</v>
      </c>
      <c r="O6" s="4" t="s">
        <v>63</v>
      </c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s="3" customFormat="1" ht="55.2" x14ac:dyDescent="0.3">
      <c r="A7" s="2">
        <v>5</v>
      </c>
      <c r="B7" s="2">
        <v>20</v>
      </c>
      <c r="C7" s="4" t="s">
        <v>75</v>
      </c>
      <c r="D7" s="6">
        <v>51</v>
      </c>
      <c r="E7" s="14">
        <v>9</v>
      </c>
      <c r="F7" s="14">
        <v>60</v>
      </c>
      <c r="G7" s="14">
        <v>50</v>
      </c>
      <c r="H7" s="14">
        <v>7</v>
      </c>
      <c r="I7" s="14">
        <v>57</v>
      </c>
      <c r="J7" s="14">
        <v>7</v>
      </c>
      <c r="K7" s="18">
        <v>0</v>
      </c>
      <c r="L7" s="11">
        <f t="shared" si="0"/>
        <v>17618.27</v>
      </c>
      <c r="M7" s="19">
        <v>20</v>
      </c>
      <c r="N7" s="4" t="s">
        <v>75</v>
      </c>
      <c r="O7" s="4" t="s">
        <v>14</v>
      </c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s="3" customFormat="1" ht="55.2" x14ac:dyDescent="0.3">
      <c r="A8" s="2">
        <v>6</v>
      </c>
      <c r="B8" s="2">
        <v>22</v>
      </c>
      <c r="C8" s="4" t="s">
        <v>64</v>
      </c>
      <c r="D8" s="6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8">
        <v>30</v>
      </c>
      <c r="L8" s="11">
        <f t="shared" si="0"/>
        <v>3574.5</v>
      </c>
      <c r="M8" s="20">
        <v>22</v>
      </c>
      <c r="N8" s="4" t="s">
        <v>64</v>
      </c>
      <c r="O8" s="4" t="s">
        <v>65</v>
      </c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s="3" customFormat="1" ht="69" x14ac:dyDescent="0.3">
      <c r="A9" s="2">
        <v>7</v>
      </c>
      <c r="B9" s="2">
        <v>23</v>
      </c>
      <c r="C9" s="4" t="s">
        <v>76</v>
      </c>
      <c r="D9" s="6">
        <v>67</v>
      </c>
      <c r="E9" s="14">
        <v>3</v>
      </c>
      <c r="F9" s="14">
        <v>75</v>
      </c>
      <c r="G9" s="14">
        <v>41</v>
      </c>
      <c r="H9" s="14">
        <v>2</v>
      </c>
      <c r="I9" s="14">
        <v>46</v>
      </c>
      <c r="J9" s="14">
        <v>2</v>
      </c>
      <c r="K9" s="18"/>
      <c r="L9" s="11">
        <f t="shared" si="0"/>
        <v>15701.660000000002</v>
      </c>
      <c r="M9" s="19">
        <v>23</v>
      </c>
      <c r="N9" s="4" t="s">
        <v>76</v>
      </c>
      <c r="O9" s="4" t="s">
        <v>15</v>
      </c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3" customFormat="1" ht="69" x14ac:dyDescent="0.3">
      <c r="A10" s="2">
        <v>8</v>
      </c>
      <c r="B10" s="2">
        <v>26</v>
      </c>
      <c r="C10" s="4" t="s">
        <v>77</v>
      </c>
      <c r="D10" s="6">
        <v>60</v>
      </c>
      <c r="E10" s="14">
        <v>3</v>
      </c>
      <c r="F10" s="14">
        <v>70</v>
      </c>
      <c r="G10" s="14">
        <v>25</v>
      </c>
      <c r="H10" s="14">
        <v>3</v>
      </c>
      <c r="I10" s="14">
        <v>42</v>
      </c>
      <c r="J10" s="14">
        <v>3</v>
      </c>
      <c r="K10" s="18"/>
      <c r="L10" s="11">
        <f t="shared" si="0"/>
        <v>13506.540000000003</v>
      </c>
      <c r="M10" s="19">
        <v>26</v>
      </c>
      <c r="N10" s="4" t="s">
        <v>77</v>
      </c>
      <c r="O10" s="4" t="s">
        <v>16</v>
      </c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3" customFormat="1" ht="55.2" x14ac:dyDescent="0.3">
      <c r="A11" s="2">
        <v>9</v>
      </c>
      <c r="B11" s="2">
        <v>31</v>
      </c>
      <c r="C11" s="4" t="s">
        <v>66</v>
      </c>
      <c r="D11" s="6">
        <v>12</v>
      </c>
      <c r="E11" s="14">
        <v>3</v>
      </c>
      <c r="F11" s="14">
        <v>10</v>
      </c>
      <c r="G11" s="14">
        <v>0</v>
      </c>
      <c r="H11" s="14">
        <v>0</v>
      </c>
      <c r="I11" s="14">
        <v>0</v>
      </c>
      <c r="J11" s="14">
        <v>0</v>
      </c>
      <c r="K11" s="18">
        <v>0</v>
      </c>
      <c r="L11" s="11">
        <f t="shared" si="0"/>
        <v>1842.94</v>
      </c>
      <c r="M11" s="19">
        <v>31</v>
      </c>
      <c r="N11" s="4" t="s">
        <v>66</v>
      </c>
      <c r="O11" s="4" t="s">
        <v>67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3" customFormat="1" ht="69" x14ac:dyDescent="0.3">
      <c r="A12" s="2">
        <v>10</v>
      </c>
      <c r="B12" s="2">
        <v>34</v>
      </c>
      <c r="C12" s="4" t="s">
        <v>78</v>
      </c>
      <c r="D12" s="6">
        <v>36</v>
      </c>
      <c r="E12" s="14">
        <v>0</v>
      </c>
      <c r="F12" s="14">
        <v>36</v>
      </c>
      <c r="G12" s="14">
        <v>0</v>
      </c>
      <c r="H12" s="14">
        <v>0</v>
      </c>
      <c r="I12" s="14">
        <v>0</v>
      </c>
      <c r="J12" s="14">
        <v>0</v>
      </c>
      <c r="K12" s="18">
        <v>0</v>
      </c>
      <c r="L12" s="11">
        <f t="shared" si="0"/>
        <v>4716.3600000000006</v>
      </c>
      <c r="M12" s="21">
        <v>34</v>
      </c>
      <c r="N12" s="4" t="s">
        <v>78</v>
      </c>
      <c r="O12" s="4" t="s">
        <v>68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s="3" customFormat="1" ht="55.2" x14ac:dyDescent="0.3">
      <c r="A13" s="2">
        <v>11</v>
      </c>
      <c r="B13" s="2">
        <v>39</v>
      </c>
      <c r="C13" s="4" t="s">
        <v>79</v>
      </c>
      <c r="D13" s="6">
        <v>61</v>
      </c>
      <c r="E13" s="14">
        <v>0</v>
      </c>
      <c r="F13" s="14">
        <v>62</v>
      </c>
      <c r="G13" s="14">
        <v>34</v>
      </c>
      <c r="H13" s="14">
        <v>0</v>
      </c>
      <c r="I13" s="14">
        <v>34</v>
      </c>
      <c r="J13" s="14">
        <v>0</v>
      </c>
      <c r="K13" s="18">
        <v>0</v>
      </c>
      <c r="L13" s="11">
        <f t="shared" si="0"/>
        <v>12486.57</v>
      </c>
      <c r="M13" s="19">
        <v>39</v>
      </c>
      <c r="N13" s="4" t="s">
        <v>79</v>
      </c>
      <c r="O13" s="4" t="s">
        <v>17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s="3" customFormat="1" ht="55.2" x14ac:dyDescent="0.3">
      <c r="A14" s="2">
        <v>12</v>
      </c>
      <c r="B14" s="2">
        <v>268</v>
      </c>
      <c r="C14" s="4" t="s">
        <v>80</v>
      </c>
      <c r="D14" s="6">
        <v>18</v>
      </c>
      <c r="E14" s="14">
        <v>0</v>
      </c>
      <c r="F14" s="14">
        <v>18</v>
      </c>
      <c r="G14" s="14">
        <v>80</v>
      </c>
      <c r="H14" s="14">
        <v>0</v>
      </c>
      <c r="I14" s="14">
        <v>80</v>
      </c>
      <c r="J14" s="14">
        <v>1</v>
      </c>
      <c r="K14" s="18">
        <v>0</v>
      </c>
      <c r="L14" s="11">
        <f t="shared" si="0"/>
        <v>13174.990000000002</v>
      </c>
      <c r="M14" s="19">
        <v>268</v>
      </c>
      <c r="N14" s="4" t="s">
        <v>80</v>
      </c>
      <c r="O14" s="4" t="s">
        <v>18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s="3" customFormat="1" ht="55.2" x14ac:dyDescent="0.3">
      <c r="A15" s="2">
        <v>13</v>
      </c>
      <c r="B15" s="2">
        <v>323</v>
      </c>
      <c r="C15" s="4" t="s">
        <v>81</v>
      </c>
      <c r="D15" s="6">
        <v>95</v>
      </c>
      <c r="E15" s="14">
        <v>3</v>
      </c>
      <c r="F15" s="14">
        <v>98</v>
      </c>
      <c r="G15" s="14">
        <v>36</v>
      </c>
      <c r="H15" s="14">
        <v>3</v>
      </c>
      <c r="I15" s="14">
        <v>39</v>
      </c>
      <c r="J15" s="14">
        <v>3</v>
      </c>
      <c r="K15" s="18"/>
      <c r="L15" s="11">
        <f t="shared" si="0"/>
        <v>18928.829999999998</v>
      </c>
      <c r="M15" s="19">
        <v>323</v>
      </c>
      <c r="N15" s="4" t="s">
        <v>81</v>
      </c>
      <c r="O15" s="4" t="s">
        <v>19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s="3" customFormat="1" ht="55.2" x14ac:dyDescent="0.3">
      <c r="A16" s="2">
        <v>14</v>
      </c>
      <c r="B16" s="2">
        <v>326</v>
      </c>
      <c r="C16" s="4" t="s">
        <v>82</v>
      </c>
      <c r="D16" s="6">
        <v>65</v>
      </c>
      <c r="E16" s="14">
        <v>4</v>
      </c>
      <c r="F16" s="14">
        <v>69</v>
      </c>
      <c r="G16" s="14">
        <v>26</v>
      </c>
      <c r="H16" s="14">
        <v>6</v>
      </c>
      <c r="I16" s="14">
        <v>32</v>
      </c>
      <c r="J16" s="14">
        <v>4</v>
      </c>
      <c r="K16" s="18">
        <v>0</v>
      </c>
      <c r="L16" s="11">
        <f t="shared" si="0"/>
        <v>14546.55</v>
      </c>
      <c r="M16" s="19">
        <v>326</v>
      </c>
      <c r="N16" s="4" t="s">
        <v>82</v>
      </c>
      <c r="O16" s="4" t="s">
        <v>20</v>
      </c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s="3" customFormat="1" ht="55.2" x14ac:dyDescent="0.3">
      <c r="A17" s="2">
        <v>15</v>
      </c>
      <c r="B17" s="2">
        <v>327</v>
      </c>
      <c r="C17" s="4" t="s">
        <v>83</v>
      </c>
      <c r="D17" s="6">
        <v>86</v>
      </c>
      <c r="E17" s="14">
        <v>3</v>
      </c>
      <c r="F17" s="14">
        <v>90</v>
      </c>
      <c r="G17" s="14">
        <v>26</v>
      </c>
      <c r="H17" s="14">
        <v>6</v>
      </c>
      <c r="I17" s="14">
        <v>32</v>
      </c>
      <c r="J17" s="14">
        <v>6</v>
      </c>
      <c r="K17" s="18">
        <v>0</v>
      </c>
      <c r="L17" s="11">
        <f t="shared" si="0"/>
        <v>17804.36</v>
      </c>
      <c r="M17" s="19">
        <v>327</v>
      </c>
      <c r="N17" s="4" t="s">
        <v>83</v>
      </c>
      <c r="O17" s="4" t="s">
        <v>21</v>
      </c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s="3" customFormat="1" ht="69" x14ac:dyDescent="0.3">
      <c r="A18" s="2">
        <v>16</v>
      </c>
      <c r="B18" s="2">
        <v>328</v>
      </c>
      <c r="C18" s="4" t="s">
        <v>84</v>
      </c>
      <c r="D18" s="6">
        <v>60</v>
      </c>
      <c r="E18" s="14">
        <v>3</v>
      </c>
      <c r="F18" s="14">
        <v>65</v>
      </c>
      <c r="G18" s="14">
        <v>50</v>
      </c>
      <c r="H18" s="14">
        <v>0</v>
      </c>
      <c r="I18" s="14">
        <v>55</v>
      </c>
      <c r="J18" s="14">
        <v>0</v>
      </c>
      <c r="K18" s="18">
        <v>0</v>
      </c>
      <c r="L18" s="11">
        <f t="shared" si="0"/>
        <v>15045.810000000001</v>
      </c>
      <c r="M18" s="19">
        <v>328</v>
      </c>
      <c r="N18" s="4" t="s">
        <v>84</v>
      </c>
      <c r="O18" s="4" t="s">
        <v>22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s="3" customFormat="1" ht="55.2" x14ac:dyDescent="0.3">
      <c r="A19" s="2">
        <v>17</v>
      </c>
      <c r="B19" s="2">
        <v>330</v>
      </c>
      <c r="C19" s="4" t="s">
        <v>85</v>
      </c>
      <c r="D19" s="6">
        <v>56</v>
      </c>
      <c r="E19" s="14">
        <v>0</v>
      </c>
      <c r="F19" s="14">
        <v>56</v>
      </c>
      <c r="G19" s="14">
        <v>58</v>
      </c>
      <c r="H19" s="14">
        <v>2</v>
      </c>
      <c r="I19" s="14">
        <v>60</v>
      </c>
      <c r="J19" s="14">
        <v>2</v>
      </c>
      <c r="K19" s="18">
        <v>0</v>
      </c>
      <c r="L19" s="11">
        <f t="shared" si="0"/>
        <v>15848.440000000002</v>
      </c>
      <c r="M19" s="19">
        <v>330</v>
      </c>
      <c r="N19" s="4" t="s">
        <v>85</v>
      </c>
      <c r="O19" s="4" t="s">
        <v>23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s="3" customFormat="1" ht="55.2" x14ac:dyDescent="0.3">
      <c r="A20" s="2">
        <v>18</v>
      </c>
      <c r="B20" s="2">
        <v>331</v>
      </c>
      <c r="C20" s="4" t="s">
        <v>86</v>
      </c>
      <c r="D20" s="6">
        <v>90</v>
      </c>
      <c r="E20" s="14">
        <v>0</v>
      </c>
      <c r="F20" s="14">
        <v>90</v>
      </c>
      <c r="G20" s="14">
        <v>40</v>
      </c>
      <c r="H20" s="14">
        <v>6</v>
      </c>
      <c r="I20" s="14">
        <v>46</v>
      </c>
      <c r="J20" s="14">
        <v>6</v>
      </c>
      <c r="K20" s="18"/>
      <c r="L20" s="11">
        <f t="shared" si="0"/>
        <v>19724.300000000003</v>
      </c>
      <c r="M20" s="19">
        <v>331</v>
      </c>
      <c r="N20" s="4" t="s">
        <v>86</v>
      </c>
      <c r="O20" s="4" t="s">
        <v>24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s="3" customFormat="1" ht="52.8" x14ac:dyDescent="0.3">
      <c r="A21" s="2">
        <v>19</v>
      </c>
      <c r="B21" s="2">
        <v>332</v>
      </c>
      <c r="C21" s="24" t="s">
        <v>122</v>
      </c>
      <c r="D21" s="6">
        <v>85</v>
      </c>
      <c r="E21" s="14">
        <v>10</v>
      </c>
      <c r="F21" s="14">
        <v>95</v>
      </c>
      <c r="G21" s="14">
        <v>51</v>
      </c>
      <c r="H21" s="14">
        <v>3</v>
      </c>
      <c r="I21" s="14">
        <v>54</v>
      </c>
      <c r="J21" s="14">
        <v>2</v>
      </c>
      <c r="K21" s="18"/>
      <c r="L21" s="11">
        <v>20248.099999999999</v>
      </c>
      <c r="M21" s="19">
        <v>332</v>
      </c>
      <c r="N21" s="24" t="s">
        <v>122</v>
      </c>
      <c r="O21" s="24" t="s">
        <v>123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s="3" customFormat="1" ht="55.2" x14ac:dyDescent="0.3">
      <c r="A22" s="2">
        <v>20</v>
      </c>
      <c r="B22" s="2">
        <v>333</v>
      </c>
      <c r="C22" s="4" t="s">
        <v>87</v>
      </c>
      <c r="D22" s="6">
        <v>50</v>
      </c>
      <c r="E22" s="14">
        <v>2</v>
      </c>
      <c r="F22" s="14">
        <v>52</v>
      </c>
      <c r="G22" s="14">
        <v>40</v>
      </c>
      <c r="H22" s="14">
        <v>1</v>
      </c>
      <c r="I22" s="14">
        <v>41</v>
      </c>
      <c r="J22" s="14">
        <v>1</v>
      </c>
      <c r="K22" s="18">
        <v>0</v>
      </c>
      <c r="L22" s="11">
        <f t="shared" si="0"/>
        <v>12527.680000000002</v>
      </c>
      <c r="M22" s="19">
        <v>333</v>
      </c>
      <c r="N22" s="4" t="s">
        <v>87</v>
      </c>
      <c r="O22" s="4" t="s">
        <v>25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s="3" customFormat="1" ht="55.2" x14ac:dyDescent="0.3">
      <c r="A23" s="2">
        <v>21</v>
      </c>
      <c r="B23" s="2">
        <v>334</v>
      </c>
      <c r="C23" s="4" t="s">
        <v>88</v>
      </c>
      <c r="D23" s="6">
        <v>40</v>
      </c>
      <c r="E23" s="14">
        <v>1</v>
      </c>
      <c r="F23" s="14">
        <v>41</v>
      </c>
      <c r="G23" s="14">
        <v>30</v>
      </c>
      <c r="H23" s="14">
        <v>1</v>
      </c>
      <c r="I23" s="14">
        <v>31</v>
      </c>
      <c r="J23" s="14">
        <v>2</v>
      </c>
      <c r="K23" s="18"/>
      <c r="L23" s="11">
        <f t="shared" si="0"/>
        <v>10073.850000000002</v>
      </c>
      <c r="M23" s="19">
        <v>334</v>
      </c>
      <c r="N23" s="4" t="s">
        <v>88</v>
      </c>
      <c r="O23" s="4" t="s">
        <v>26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s="3" customFormat="1" ht="55.2" x14ac:dyDescent="0.3">
      <c r="A24" s="2">
        <v>22</v>
      </c>
      <c r="B24" s="2">
        <v>336</v>
      </c>
      <c r="C24" s="4" t="s">
        <v>89</v>
      </c>
      <c r="D24" s="6">
        <v>53</v>
      </c>
      <c r="E24" s="14">
        <v>0</v>
      </c>
      <c r="F24" s="14">
        <v>50</v>
      </c>
      <c r="G24" s="14">
        <v>0</v>
      </c>
      <c r="H24" s="14">
        <v>0</v>
      </c>
      <c r="I24" s="14">
        <v>0</v>
      </c>
      <c r="J24" s="14">
        <v>0</v>
      </c>
      <c r="K24" s="18">
        <v>0</v>
      </c>
      <c r="L24" s="11">
        <f t="shared" si="0"/>
        <v>6857.37</v>
      </c>
      <c r="M24" s="19">
        <v>336</v>
      </c>
      <c r="N24" s="4" t="s">
        <v>89</v>
      </c>
      <c r="O24" s="4" t="s">
        <v>27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s="3" customFormat="1" ht="55.2" x14ac:dyDescent="0.3">
      <c r="A25" s="2">
        <v>23</v>
      </c>
      <c r="B25" s="2">
        <v>337</v>
      </c>
      <c r="C25" s="4" t="s">
        <v>90</v>
      </c>
      <c r="D25" s="6">
        <v>56</v>
      </c>
      <c r="E25" s="14">
        <v>2</v>
      </c>
      <c r="F25" s="14">
        <v>58</v>
      </c>
      <c r="G25" s="14">
        <v>20</v>
      </c>
      <c r="H25" s="14">
        <v>2</v>
      </c>
      <c r="I25" s="14">
        <v>22</v>
      </c>
      <c r="J25" s="14">
        <v>2</v>
      </c>
      <c r="K25" s="18"/>
      <c r="L25" s="11">
        <f t="shared" si="0"/>
        <v>11133.04</v>
      </c>
      <c r="M25" s="19">
        <v>337</v>
      </c>
      <c r="N25" s="4" t="s">
        <v>90</v>
      </c>
      <c r="O25" s="4" t="s">
        <v>28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s="3" customFormat="1" ht="55.2" x14ac:dyDescent="0.3">
      <c r="A26" s="2">
        <v>24</v>
      </c>
      <c r="B26" s="2">
        <v>338</v>
      </c>
      <c r="C26" s="4" t="s">
        <v>91</v>
      </c>
      <c r="D26" s="6">
        <v>40</v>
      </c>
      <c r="E26" s="14">
        <v>0</v>
      </c>
      <c r="F26" s="14">
        <v>40</v>
      </c>
      <c r="G26" s="14">
        <v>30</v>
      </c>
      <c r="H26" s="14">
        <v>0</v>
      </c>
      <c r="I26" s="14">
        <v>30</v>
      </c>
      <c r="J26" s="14">
        <v>0</v>
      </c>
      <c r="K26" s="18">
        <v>0</v>
      </c>
      <c r="L26" s="11">
        <f t="shared" si="0"/>
        <v>9181.2000000000007</v>
      </c>
      <c r="M26" s="19">
        <v>338</v>
      </c>
      <c r="N26" s="4" t="s">
        <v>91</v>
      </c>
      <c r="O26" s="4" t="s">
        <v>29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s="3" customFormat="1" ht="55.2" x14ac:dyDescent="0.3">
      <c r="A27" s="2">
        <v>25</v>
      </c>
      <c r="B27" s="2">
        <v>339</v>
      </c>
      <c r="C27" s="4" t="s">
        <v>92</v>
      </c>
      <c r="D27" s="6">
        <v>85</v>
      </c>
      <c r="E27" s="14">
        <v>6</v>
      </c>
      <c r="F27" s="14">
        <v>100</v>
      </c>
      <c r="G27" s="14">
        <v>30</v>
      </c>
      <c r="H27" s="14">
        <v>1</v>
      </c>
      <c r="I27" s="14">
        <v>45</v>
      </c>
      <c r="J27" s="14">
        <v>1</v>
      </c>
      <c r="K27" s="18"/>
      <c r="L27" s="11">
        <f t="shared" si="0"/>
        <v>17017.45</v>
      </c>
      <c r="M27" s="19">
        <v>339</v>
      </c>
      <c r="N27" s="4" t="s">
        <v>92</v>
      </c>
      <c r="O27" s="4" t="s">
        <v>30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s="3" customFormat="1" ht="55.2" x14ac:dyDescent="0.3">
      <c r="A28" s="2">
        <v>26</v>
      </c>
      <c r="B28" s="2">
        <v>340</v>
      </c>
      <c r="C28" s="4" t="s">
        <v>93</v>
      </c>
      <c r="D28" s="6">
        <v>40</v>
      </c>
      <c r="E28" s="14">
        <v>3</v>
      </c>
      <c r="F28" s="14">
        <v>43</v>
      </c>
      <c r="G28" s="14">
        <v>0</v>
      </c>
      <c r="H28" s="14">
        <v>0</v>
      </c>
      <c r="I28" s="14">
        <v>0</v>
      </c>
      <c r="J28" s="14">
        <v>0</v>
      </c>
      <c r="K28" s="18">
        <v>0</v>
      </c>
      <c r="L28" s="11">
        <f t="shared" si="0"/>
        <v>5654.8200000000006</v>
      </c>
      <c r="M28" s="19">
        <v>340</v>
      </c>
      <c r="N28" s="4" t="s">
        <v>93</v>
      </c>
      <c r="O28" s="4" t="s">
        <v>31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s="3" customFormat="1" ht="55.2" x14ac:dyDescent="0.3">
      <c r="A29" s="2">
        <v>27</v>
      </c>
      <c r="B29" s="2">
        <v>341</v>
      </c>
      <c r="C29" s="4" t="s">
        <v>94</v>
      </c>
      <c r="D29" s="6">
        <v>100</v>
      </c>
      <c r="E29" s="14">
        <v>2</v>
      </c>
      <c r="F29" s="14">
        <v>102</v>
      </c>
      <c r="G29" s="14">
        <v>55</v>
      </c>
      <c r="H29" s="14">
        <v>10</v>
      </c>
      <c r="I29" s="14">
        <v>65</v>
      </c>
      <c r="J29" s="18">
        <v>0</v>
      </c>
      <c r="K29" s="14">
        <v>0</v>
      </c>
      <c r="L29" s="11">
        <f t="shared" si="0"/>
        <v>21986.980000000003</v>
      </c>
      <c r="M29" s="19">
        <v>341</v>
      </c>
      <c r="N29" s="4" t="s">
        <v>94</v>
      </c>
      <c r="O29" s="4" t="s">
        <v>32</v>
      </c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s="3" customFormat="1" ht="55.2" x14ac:dyDescent="0.3">
      <c r="A30" s="2">
        <v>28</v>
      </c>
      <c r="B30" s="2">
        <v>342</v>
      </c>
      <c r="C30" s="4" t="s">
        <v>95</v>
      </c>
      <c r="D30" s="6">
        <v>70</v>
      </c>
      <c r="E30" s="14">
        <v>2</v>
      </c>
      <c r="F30" s="14">
        <v>55</v>
      </c>
      <c r="G30" s="14">
        <v>20</v>
      </c>
      <c r="H30" s="14">
        <v>0</v>
      </c>
      <c r="I30" s="14">
        <v>14</v>
      </c>
      <c r="J30" s="14">
        <v>1</v>
      </c>
      <c r="K30" s="18"/>
      <c r="L30" s="11">
        <f t="shared" si="0"/>
        <v>11719.53</v>
      </c>
      <c r="M30" s="19">
        <v>342</v>
      </c>
      <c r="N30" s="4" t="s">
        <v>95</v>
      </c>
      <c r="O30" s="4" t="s">
        <v>33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3" customFormat="1" ht="41.4" x14ac:dyDescent="0.3">
      <c r="A31" s="2">
        <v>29</v>
      </c>
      <c r="B31" s="2">
        <v>343</v>
      </c>
      <c r="C31" s="4" t="s">
        <v>96</v>
      </c>
      <c r="D31" s="6">
        <v>78</v>
      </c>
      <c r="E31" s="14">
        <v>6</v>
      </c>
      <c r="F31" s="14">
        <v>84</v>
      </c>
      <c r="G31" s="14">
        <v>56</v>
      </c>
      <c r="H31" s="14">
        <v>7</v>
      </c>
      <c r="I31" s="14">
        <v>63</v>
      </c>
      <c r="J31" s="14">
        <v>7</v>
      </c>
      <c r="K31" s="18">
        <v>0</v>
      </c>
      <c r="L31" s="11">
        <f t="shared" si="0"/>
        <v>21529.279999999999</v>
      </c>
      <c r="M31" s="19">
        <v>343</v>
      </c>
      <c r="N31" s="4" t="s">
        <v>96</v>
      </c>
      <c r="O31" s="4" t="s">
        <v>34</v>
      </c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3" customFormat="1" ht="41.4" x14ac:dyDescent="0.3">
      <c r="A32" s="2">
        <v>30</v>
      </c>
      <c r="B32" s="2">
        <v>344</v>
      </c>
      <c r="C32" s="4" t="s">
        <v>97</v>
      </c>
      <c r="D32" s="6">
        <v>115</v>
      </c>
      <c r="E32" s="14">
        <v>2</v>
      </c>
      <c r="F32" s="14">
        <v>117</v>
      </c>
      <c r="G32" s="14">
        <v>70</v>
      </c>
      <c r="H32" s="14">
        <v>3</v>
      </c>
      <c r="I32" s="14">
        <v>73</v>
      </c>
      <c r="J32" s="14">
        <v>3</v>
      </c>
      <c r="K32" s="18"/>
      <c r="L32" s="11">
        <f t="shared" si="0"/>
        <v>25877.129999999997</v>
      </c>
      <c r="M32" s="19">
        <v>344</v>
      </c>
      <c r="N32" s="4" t="s">
        <v>97</v>
      </c>
      <c r="O32" s="4" t="s">
        <v>35</v>
      </c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3" customFormat="1" ht="55.2" x14ac:dyDescent="0.3">
      <c r="A33" s="2">
        <v>31</v>
      </c>
      <c r="B33" s="2">
        <v>345</v>
      </c>
      <c r="C33" s="4" t="s">
        <v>98</v>
      </c>
      <c r="D33" s="6">
        <v>70</v>
      </c>
      <c r="E33" s="14">
        <v>3</v>
      </c>
      <c r="F33" s="14">
        <v>73</v>
      </c>
      <c r="G33" s="14">
        <v>40</v>
      </c>
      <c r="H33" s="14">
        <v>8</v>
      </c>
      <c r="I33" s="14">
        <v>48</v>
      </c>
      <c r="J33" s="14">
        <v>8</v>
      </c>
      <c r="K33" s="18">
        <v>0</v>
      </c>
      <c r="L33" s="11">
        <f t="shared" si="0"/>
        <v>18411.520000000004</v>
      </c>
      <c r="M33" s="19">
        <v>345</v>
      </c>
      <c r="N33" s="4" t="s">
        <v>98</v>
      </c>
      <c r="O33" s="4" t="s">
        <v>36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55.2" x14ac:dyDescent="0.3">
      <c r="A34" s="2">
        <v>32</v>
      </c>
      <c r="B34" s="2">
        <v>346</v>
      </c>
      <c r="C34" s="4" t="s">
        <v>99</v>
      </c>
      <c r="D34" s="6">
        <v>80</v>
      </c>
      <c r="E34" s="14">
        <v>6</v>
      </c>
      <c r="F34" s="14">
        <v>86</v>
      </c>
      <c r="G34" s="14">
        <v>50</v>
      </c>
      <c r="H34" s="14">
        <v>4</v>
      </c>
      <c r="I34" s="14">
        <v>54</v>
      </c>
      <c r="J34" s="14">
        <v>5</v>
      </c>
      <c r="K34" s="18">
        <v>0</v>
      </c>
      <c r="L34" s="11">
        <f t="shared" si="0"/>
        <v>19971.649999999998</v>
      </c>
      <c r="M34" s="19">
        <v>346</v>
      </c>
      <c r="N34" s="4" t="s">
        <v>99</v>
      </c>
      <c r="O34" s="4" t="s">
        <v>37</v>
      </c>
    </row>
    <row r="35" spans="1:25" s="3" customFormat="1" ht="69" x14ac:dyDescent="0.3">
      <c r="A35" s="2">
        <v>33</v>
      </c>
      <c r="B35" s="2">
        <v>347</v>
      </c>
      <c r="C35" s="4" t="s">
        <v>100</v>
      </c>
      <c r="D35" s="6">
        <v>70</v>
      </c>
      <c r="E35" s="14">
        <v>5</v>
      </c>
      <c r="F35" s="14">
        <v>80</v>
      </c>
      <c r="G35" s="14">
        <v>40</v>
      </c>
      <c r="H35" s="14">
        <v>2</v>
      </c>
      <c r="I35" s="14">
        <v>42</v>
      </c>
      <c r="J35" s="14">
        <v>3</v>
      </c>
      <c r="K35" s="18"/>
      <c r="L35" s="11">
        <f t="shared" si="0"/>
        <v>16460.41</v>
      </c>
      <c r="M35" s="19">
        <v>347</v>
      </c>
      <c r="N35" s="4" t="s">
        <v>100</v>
      </c>
      <c r="O35" s="4" t="s">
        <v>38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3" customFormat="1" ht="55.2" x14ac:dyDescent="0.3">
      <c r="A36" s="2">
        <v>34</v>
      </c>
      <c r="B36" s="2">
        <v>348</v>
      </c>
      <c r="C36" s="4" t="s">
        <v>101</v>
      </c>
      <c r="D36" s="6">
        <v>80</v>
      </c>
      <c r="E36" s="14">
        <v>5</v>
      </c>
      <c r="F36" s="14">
        <v>85</v>
      </c>
      <c r="G36" s="14">
        <v>20</v>
      </c>
      <c r="H36" s="14">
        <v>12</v>
      </c>
      <c r="I36" s="14">
        <v>32</v>
      </c>
      <c r="J36" s="14">
        <v>10</v>
      </c>
      <c r="K36" s="18">
        <v>0</v>
      </c>
      <c r="L36" s="11">
        <f t="shared" si="0"/>
        <v>18540.68</v>
      </c>
      <c r="M36" s="19">
        <v>348</v>
      </c>
      <c r="N36" s="4" t="s">
        <v>101</v>
      </c>
      <c r="O36" s="4" t="s">
        <v>39</v>
      </c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55.2" x14ac:dyDescent="0.3">
      <c r="A37" s="2">
        <v>35</v>
      </c>
      <c r="B37" s="2">
        <v>350</v>
      </c>
      <c r="C37" s="4" t="s">
        <v>102</v>
      </c>
      <c r="D37" s="6">
        <v>67</v>
      </c>
      <c r="E37" s="14"/>
      <c r="F37" s="14">
        <v>67</v>
      </c>
      <c r="G37" s="14">
        <v>32</v>
      </c>
      <c r="H37" s="14"/>
      <c r="I37" s="14">
        <v>32</v>
      </c>
      <c r="J37" s="14"/>
      <c r="K37" s="18"/>
      <c r="L37" s="11">
        <f t="shared" si="0"/>
        <v>12981.19</v>
      </c>
      <c r="M37" s="19">
        <v>350</v>
      </c>
      <c r="N37" s="4" t="s">
        <v>102</v>
      </c>
      <c r="O37" s="4" t="s">
        <v>40</v>
      </c>
    </row>
    <row r="38" spans="1:25" s="3" customFormat="1" ht="69" x14ac:dyDescent="0.3">
      <c r="A38" s="2">
        <v>36</v>
      </c>
      <c r="B38" s="2">
        <v>458</v>
      </c>
      <c r="C38" s="4" t="s">
        <v>103</v>
      </c>
      <c r="D38" s="6">
        <v>20</v>
      </c>
      <c r="E38" s="14">
        <v>1</v>
      </c>
      <c r="F38" s="14">
        <v>21</v>
      </c>
      <c r="G38" s="14">
        <v>0</v>
      </c>
      <c r="H38" s="14">
        <v>0</v>
      </c>
      <c r="I38" s="14">
        <v>0</v>
      </c>
      <c r="J38" s="14">
        <v>0</v>
      </c>
      <c r="K38" s="18">
        <v>0</v>
      </c>
      <c r="L38" s="11">
        <f t="shared" si="0"/>
        <v>2758.34</v>
      </c>
      <c r="M38" s="19">
        <v>458</v>
      </c>
      <c r="N38" s="4" t="s">
        <v>103</v>
      </c>
      <c r="O38" s="4" t="s">
        <v>41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3" customFormat="1" ht="55.2" x14ac:dyDescent="0.3">
      <c r="A39" s="2">
        <v>37</v>
      </c>
      <c r="B39" s="2">
        <v>497</v>
      </c>
      <c r="C39" s="4" t="s">
        <v>104</v>
      </c>
      <c r="D39" s="6">
        <v>90</v>
      </c>
      <c r="E39" s="14">
        <v>0</v>
      </c>
      <c r="F39" s="14">
        <v>90</v>
      </c>
      <c r="G39" s="14">
        <v>30</v>
      </c>
      <c r="H39" s="14">
        <v>0</v>
      </c>
      <c r="I39" s="14">
        <v>30</v>
      </c>
      <c r="J39" s="14">
        <v>0</v>
      </c>
      <c r="K39" s="18"/>
      <c r="L39" s="11">
        <f t="shared" si="0"/>
        <v>15731.7</v>
      </c>
      <c r="M39" s="19">
        <v>497</v>
      </c>
      <c r="N39" s="4" t="s">
        <v>104</v>
      </c>
      <c r="O39" s="4" t="s">
        <v>42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3" customFormat="1" ht="55.2" x14ac:dyDescent="0.3">
      <c r="A40" s="2">
        <v>38</v>
      </c>
      <c r="B40" s="2">
        <v>512</v>
      </c>
      <c r="C40" s="4" t="s">
        <v>105</v>
      </c>
      <c r="D40" s="6">
        <v>90</v>
      </c>
      <c r="E40" s="14">
        <v>2</v>
      </c>
      <c r="F40" s="14">
        <v>92</v>
      </c>
      <c r="G40" s="14">
        <v>18</v>
      </c>
      <c r="H40" s="14">
        <v>0</v>
      </c>
      <c r="I40" s="14">
        <v>18</v>
      </c>
      <c r="J40" s="14">
        <v>0</v>
      </c>
      <c r="K40" s="18">
        <v>0</v>
      </c>
      <c r="L40" s="11">
        <f t="shared" si="0"/>
        <v>14431.66</v>
      </c>
      <c r="M40" s="19">
        <v>512</v>
      </c>
      <c r="N40" s="4" t="s">
        <v>105</v>
      </c>
      <c r="O40" s="4" t="s">
        <v>43</v>
      </c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3" customFormat="1" ht="41.4" x14ac:dyDescent="0.3">
      <c r="A41" s="2">
        <v>39</v>
      </c>
      <c r="B41" s="2">
        <v>513</v>
      </c>
      <c r="C41" s="4" t="s">
        <v>106</v>
      </c>
      <c r="D41" s="6">
        <v>68</v>
      </c>
      <c r="E41" s="14">
        <v>7</v>
      </c>
      <c r="F41" s="14">
        <v>75</v>
      </c>
      <c r="G41" s="14">
        <v>32</v>
      </c>
      <c r="H41" s="14">
        <v>2</v>
      </c>
      <c r="I41" s="14">
        <v>34</v>
      </c>
      <c r="J41" s="14">
        <v>4</v>
      </c>
      <c r="K41" s="18"/>
      <c r="L41" s="11">
        <f t="shared" si="0"/>
        <v>15588.2</v>
      </c>
      <c r="M41" s="19">
        <v>513</v>
      </c>
      <c r="N41" s="4" t="s">
        <v>106</v>
      </c>
      <c r="O41" s="4" t="s">
        <v>44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3" customFormat="1" ht="55.2" x14ac:dyDescent="0.3">
      <c r="A42" s="2">
        <v>40</v>
      </c>
      <c r="B42" s="2">
        <v>516</v>
      </c>
      <c r="C42" s="4" t="s">
        <v>107</v>
      </c>
      <c r="D42" s="6">
        <v>54</v>
      </c>
      <c r="E42" s="14">
        <v>2</v>
      </c>
      <c r="F42" s="14">
        <v>56</v>
      </c>
      <c r="G42" s="14">
        <v>28</v>
      </c>
      <c r="H42" s="14">
        <v>2</v>
      </c>
      <c r="I42" s="14">
        <v>30</v>
      </c>
      <c r="J42" s="14">
        <v>2</v>
      </c>
      <c r="K42" s="18">
        <v>0</v>
      </c>
      <c r="L42" s="11">
        <f t="shared" si="0"/>
        <v>11921.900000000001</v>
      </c>
      <c r="M42" s="19">
        <v>516</v>
      </c>
      <c r="N42" s="4" t="s">
        <v>107</v>
      </c>
      <c r="O42" s="4" t="s">
        <v>45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55.2" x14ac:dyDescent="0.3">
      <c r="A43" s="2">
        <v>41</v>
      </c>
      <c r="B43" s="2">
        <v>527</v>
      </c>
      <c r="C43" s="4" t="s">
        <v>108</v>
      </c>
      <c r="D43" s="6">
        <v>40</v>
      </c>
      <c r="E43" s="14">
        <v>8</v>
      </c>
      <c r="F43" s="14">
        <v>48</v>
      </c>
      <c r="G43" s="14">
        <v>20</v>
      </c>
      <c r="H43" s="14">
        <v>0</v>
      </c>
      <c r="I43" s="14">
        <v>20</v>
      </c>
      <c r="J43" s="14">
        <v>0</v>
      </c>
      <c r="K43" s="18">
        <v>0</v>
      </c>
      <c r="L43" s="11">
        <f t="shared" si="0"/>
        <v>8972.7199999999993</v>
      </c>
      <c r="M43" s="19">
        <v>527</v>
      </c>
      <c r="N43" s="4" t="s">
        <v>108</v>
      </c>
      <c r="O43" s="4" t="s">
        <v>46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s="3" customFormat="1" ht="55.2" x14ac:dyDescent="0.3">
      <c r="A44" s="2">
        <v>42</v>
      </c>
      <c r="B44" s="2">
        <v>528</v>
      </c>
      <c r="C44" s="4" t="s">
        <v>109</v>
      </c>
      <c r="D44" s="6">
        <v>200</v>
      </c>
      <c r="E44" s="14">
        <v>7</v>
      </c>
      <c r="F44" s="14">
        <v>202</v>
      </c>
      <c r="G44" s="14">
        <v>124</v>
      </c>
      <c r="H44" s="14">
        <v>7</v>
      </c>
      <c r="I44" s="14">
        <v>130</v>
      </c>
      <c r="J44" s="14">
        <v>6</v>
      </c>
      <c r="K44" s="18"/>
      <c r="L44" s="11">
        <f t="shared" si="0"/>
        <v>46102.439999999995</v>
      </c>
      <c r="M44" s="19">
        <v>528</v>
      </c>
      <c r="N44" s="4" t="s">
        <v>109</v>
      </c>
      <c r="O44" s="4" t="s">
        <v>47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s="3" customFormat="1" ht="55.2" x14ac:dyDescent="0.3">
      <c r="A45" s="2">
        <v>43</v>
      </c>
      <c r="B45" s="2">
        <v>569</v>
      </c>
      <c r="C45" s="4" t="s">
        <v>110</v>
      </c>
      <c r="D45" s="6">
        <v>45</v>
      </c>
      <c r="E45" s="14">
        <v>2</v>
      </c>
      <c r="F45" s="14">
        <v>45</v>
      </c>
      <c r="G45" s="14">
        <v>23</v>
      </c>
      <c r="H45" s="14">
        <v>4</v>
      </c>
      <c r="I45" s="14">
        <v>23</v>
      </c>
      <c r="J45" s="14">
        <v>2</v>
      </c>
      <c r="K45" s="18">
        <v>0</v>
      </c>
      <c r="L45" s="11">
        <f t="shared" si="0"/>
        <v>10189.27</v>
      </c>
      <c r="M45" s="19">
        <v>569</v>
      </c>
      <c r="N45" s="4" t="s">
        <v>110</v>
      </c>
      <c r="O45" s="4" t="s">
        <v>48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s="3" customFormat="1" ht="55.2" x14ac:dyDescent="0.3">
      <c r="A46" s="2">
        <v>44</v>
      </c>
      <c r="B46" s="2">
        <v>570</v>
      </c>
      <c r="C46" s="4" t="s">
        <v>111</v>
      </c>
      <c r="D46" s="6">
        <v>75</v>
      </c>
      <c r="E46" s="14">
        <v>1</v>
      </c>
      <c r="F46" s="14">
        <v>76</v>
      </c>
      <c r="G46" s="14">
        <v>26</v>
      </c>
      <c r="H46" s="14">
        <v>4</v>
      </c>
      <c r="I46" s="14">
        <v>30</v>
      </c>
      <c r="J46" s="14">
        <v>4</v>
      </c>
      <c r="K46" s="18"/>
      <c r="L46" s="11">
        <f t="shared" si="0"/>
        <v>15165.25</v>
      </c>
      <c r="M46" s="19">
        <v>570</v>
      </c>
      <c r="N46" s="4" t="s">
        <v>111</v>
      </c>
      <c r="O46" s="4" t="s">
        <v>49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s="3" customFormat="1" ht="69" x14ac:dyDescent="0.3">
      <c r="A47" s="2">
        <v>45</v>
      </c>
      <c r="B47" s="2">
        <v>571</v>
      </c>
      <c r="C47" s="4" t="s">
        <v>112</v>
      </c>
      <c r="D47" s="6">
        <v>74</v>
      </c>
      <c r="E47" s="14">
        <v>8</v>
      </c>
      <c r="F47" s="14">
        <v>82</v>
      </c>
      <c r="G47" s="14">
        <v>42</v>
      </c>
      <c r="H47" s="14">
        <v>5</v>
      </c>
      <c r="I47" s="14">
        <v>47</v>
      </c>
      <c r="J47" s="14">
        <v>4</v>
      </c>
      <c r="K47" s="18"/>
      <c r="L47" s="11">
        <f t="shared" si="0"/>
        <v>18241.47</v>
      </c>
      <c r="M47" s="19">
        <v>571</v>
      </c>
      <c r="N47" s="4" t="s">
        <v>112</v>
      </c>
      <c r="O47" s="4" t="s">
        <v>50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s="3" customFormat="1" ht="41.4" x14ac:dyDescent="0.3">
      <c r="A48" s="2">
        <v>46</v>
      </c>
      <c r="B48" s="2">
        <v>572</v>
      </c>
      <c r="C48" s="4" t="s">
        <v>113</v>
      </c>
      <c r="D48" s="6">
        <v>50</v>
      </c>
      <c r="E48" s="14">
        <v>7</v>
      </c>
      <c r="F48" s="14">
        <v>50</v>
      </c>
      <c r="G48" s="14">
        <v>18</v>
      </c>
      <c r="H48" s="14">
        <v>1</v>
      </c>
      <c r="I48" s="14">
        <v>23</v>
      </c>
      <c r="J48" s="14">
        <v>2</v>
      </c>
      <c r="K48" s="18"/>
      <c r="L48" s="11">
        <f t="shared" si="0"/>
        <v>10551.710000000001</v>
      </c>
      <c r="M48" s="19">
        <v>572</v>
      </c>
      <c r="N48" s="4" t="s">
        <v>113</v>
      </c>
      <c r="O48" s="4" t="s">
        <v>51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s="3" customFormat="1" ht="55.2" x14ac:dyDescent="0.3">
      <c r="A49" s="2">
        <v>47</v>
      </c>
      <c r="B49" s="2">
        <v>574</v>
      </c>
      <c r="C49" s="4" t="s">
        <v>114</v>
      </c>
      <c r="D49" s="6">
        <v>100</v>
      </c>
      <c r="E49" s="14">
        <v>7</v>
      </c>
      <c r="F49" s="14">
        <v>107</v>
      </c>
      <c r="G49" s="14">
        <v>33</v>
      </c>
      <c r="H49" s="14">
        <v>2</v>
      </c>
      <c r="I49" s="14">
        <v>35</v>
      </c>
      <c r="J49" s="14">
        <v>2</v>
      </c>
      <c r="K49" s="18"/>
      <c r="L49" s="11">
        <f t="shared" si="0"/>
        <v>19295.86</v>
      </c>
      <c r="M49" s="19">
        <v>574</v>
      </c>
      <c r="N49" s="4" t="s">
        <v>114</v>
      </c>
      <c r="O49" s="4" t="s">
        <v>52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s="3" customFormat="1" ht="55.2" x14ac:dyDescent="0.3">
      <c r="A50" s="2">
        <v>48</v>
      </c>
      <c r="B50" s="2">
        <v>591</v>
      </c>
      <c r="C50" s="4" t="s">
        <v>115</v>
      </c>
      <c r="D50" s="6">
        <v>76</v>
      </c>
      <c r="E50" s="14">
        <v>4</v>
      </c>
      <c r="F50" s="14">
        <v>84</v>
      </c>
      <c r="G50" s="14">
        <v>20</v>
      </c>
      <c r="H50" s="14">
        <v>8</v>
      </c>
      <c r="I50" s="14">
        <v>28</v>
      </c>
      <c r="J50" s="14">
        <v>8</v>
      </c>
      <c r="K50" s="18"/>
      <c r="L50" s="11">
        <f t="shared" si="0"/>
        <v>16823.400000000001</v>
      </c>
      <c r="M50" s="19">
        <v>591</v>
      </c>
      <c r="N50" s="4" t="s">
        <v>115</v>
      </c>
      <c r="O50" s="4" t="s">
        <v>53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s="3" customFormat="1" ht="69" x14ac:dyDescent="0.3">
      <c r="A51" s="2">
        <v>49</v>
      </c>
      <c r="B51" s="2">
        <v>593</v>
      </c>
      <c r="C51" s="4" t="s">
        <v>116</v>
      </c>
      <c r="D51" s="6">
        <v>60</v>
      </c>
      <c r="E51" s="14"/>
      <c r="F51" s="14">
        <v>65</v>
      </c>
      <c r="G51" s="14">
        <v>20</v>
      </c>
      <c r="H51" s="14">
        <v>5</v>
      </c>
      <c r="I51" s="14">
        <v>25</v>
      </c>
      <c r="J51" s="14">
        <v>7</v>
      </c>
      <c r="K51" s="18"/>
      <c r="L51" s="11">
        <f t="shared" si="0"/>
        <v>13479.92</v>
      </c>
      <c r="M51" s="19">
        <v>593</v>
      </c>
      <c r="N51" s="4" t="s">
        <v>116</v>
      </c>
      <c r="O51" s="4" t="s">
        <v>54</v>
      </c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s="3" customFormat="1" ht="41.4" x14ac:dyDescent="0.3">
      <c r="A52" s="2">
        <v>50</v>
      </c>
      <c r="B52" s="2">
        <v>627</v>
      </c>
      <c r="C52" s="4" t="s">
        <v>117</v>
      </c>
      <c r="D52" s="6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8">
        <v>15</v>
      </c>
      <c r="L52" s="11">
        <f t="shared" si="0"/>
        <v>1787.25</v>
      </c>
      <c r="M52" s="20">
        <v>627</v>
      </c>
      <c r="N52" s="4" t="s">
        <v>117</v>
      </c>
      <c r="O52" s="4" t="s">
        <v>55</v>
      </c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s="3" customFormat="1" ht="69" x14ac:dyDescent="0.3">
      <c r="A53" s="2">
        <v>51</v>
      </c>
      <c r="B53" s="2">
        <v>639</v>
      </c>
      <c r="C53" s="4" t="s">
        <v>118</v>
      </c>
      <c r="D53" s="6">
        <v>80</v>
      </c>
      <c r="E53" s="14">
        <v>10</v>
      </c>
      <c r="F53" s="14">
        <v>90</v>
      </c>
      <c r="G53" s="14">
        <v>50</v>
      </c>
      <c r="H53" s="14">
        <v>0</v>
      </c>
      <c r="I53" s="14">
        <v>50</v>
      </c>
      <c r="J53" s="14">
        <v>4</v>
      </c>
      <c r="K53" s="18">
        <v>0</v>
      </c>
      <c r="L53" s="11">
        <f t="shared" si="0"/>
        <v>19662.240000000002</v>
      </c>
      <c r="M53" s="19">
        <v>639</v>
      </c>
      <c r="N53" s="4" t="s">
        <v>118</v>
      </c>
      <c r="O53" s="4" t="s">
        <v>56</v>
      </c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s="3" customFormat="1" ht="69" x14ac:dyDescent="0.3">
      <c r="A54" s="2">
        <v>52</v>
      </c>
      <c r="B54" s="2">
        <v>641</v>
      </c>
      <c r="C54" s="4" t="s">
        <v>119</v>
      </c>
      <c r="D54" s="6">
        <v>102</v>
      </c>
      <c r="E54" s="14">
        <v>0</v>
      </c>
      <c r="F54" s="14">
        <v>102</v>
      </c>
      <c r="G54" s="14">
        <v>35</v>
      </c>
      <c r="H54" s="14">
        <v>0</v>
      </c>
      <c r="I54" s="14">
        <v>35</v>
      </c>
      <c r="J54" s="14">
        <v>0</v>
      </c>
      <c r="K54" s="18"/>
      <c r="L54" s="11">
        <f t="shared" si="0"/>
        <v>17960.620000000003</v>
      </c>
      <c r="M54" s="19">
        <v>641</v>
      </c>
      <c r="N54" s="4" t="s">
        <v>119</v>
      </c>
      <c r="O54" s="4" t="s">
        <v>57</v>
      </c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s="3" customFormat="1" ht="55.2" x14ac:dyDescent="0.3">
      <c r="A55" s="2">
        <v>53</v>
      </c>
      <c r="B55" s="2">
        <v>667</v>
      </c>
      <c r="C55" s="4" t="s">
        <v>120</v>
      </c>
      <c r="D55" s="6">
        <v>103</v>
      </c>
      <c r="E55" s="14">
        <v>3</v>
      </c>
      <c r="F55" s="14">
        <v>106</v>
      </c>
      <c r="G55" s="14">
        <v>53</v>
      </c>
      <c r="H55" s="14"/>
      <c r="I55" s="14">
        <v>53</v>
      </c>
      <c r="J55" s="14"/>
      <c r="K55" s="18"/>
      <c r="L55" s="11">
        <f t="shared" si="0"/>
        <v>20870.53</v>
      </c>
      <c r="M55" s="19">
        <v>667</v>
      </c>
      <c r="N55" s="4" t="s">
        <v>120</v>
      </c>
      <c r="O55" s="4" t="s">
        <v>58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s="3" customFormat="1" ht="41.4" x14ac:dyDescent="0.3">
      <c r="A56" s="2">
        <v>54</v>
      </c>
      <c r="B56" s="2">
        <v>690</v>
      </c>
      <c r="C56" s="5" t="s">
        <v>121</v>
      </c>
      <c r="D56" s="6">
        <v>3</v>
      </c>
      <c r="E56" s="14">
        <v>53</v>
      </c>
      <c r="F56" s="14">
        <v>53</v>
      </c>
      <c r="G56" s="14">
        <v>0</v>
      </c>
      <c r="H56" s="14">
        <v>0</v>
      </c>
      <c r="I56" s="14">
        <v>0</v>
      </c>
      <c r="J56" s="14">
        <v>0</v>
      </c>
      <c r="K56" s="18">
        <v>0</v>
      </c>
      <c r="L56" s="11">
        <f t="shared" si="0"/>
        <v>7628.29</v>
      </c>
      <c r="M56" s="19">
        <v>690</v>
      </c>
      <c r="N56" s="5" t="s">
        <v>121</v>
      </c>
      <c r="O56" s="5" t="s">
        <v>59</v>
      </c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s="3" customFormat="1" ht="82.8" x14ac:dyDescent="0.3">
      <c r="A57" s="2">
        <v>55</v>
      </c>
      <c r="B57" s="2">
        <v>691</v>
      </c>
      <c r="C57" s="6" t="s">
        <v>11</v>
      </c>
      <c r="D57" s="6">
        <v>70</v>
      </c>
      <c r="E57" s="14">
        <v>10</v>
      </c>
      <c r="F57" s="14">
        <v>90</v>
      </c>
      <c r="G57" s="14">
        <v>35</v>
      </c>
      <c r="H57" s="14">
        <v>5</v>
      </c>
      <c r="I57" s="14">
        <v>50</v>
      </c>
      <c r="J57" s="14">
        <v>5</v>
      </c>
      <c r="K57" s="18"/>
      <c r="L57" s="11">
        <f t="shared" si="0"/>
        <v>17960.099999999999</v>
      </c>
      <c r="M57" s="31">
        <v>691</v>
      </c>
      <c r="N57" s="4" t="s">
        <v>11</v>
      </c>
      <c r="O57" s="17" t="s">
        <v>124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22.8" customHeight="1" x14ac:dyDescent="0.3">
      <c r="L58" s="30">
        <f>SUM(L3:L57)</f>
        <v>787285.24</v>
      </c>
      <c r="M58" s="16"/>
      <c r="N58" s="17"/>
      <c r="O58" s="16"/>
    </row>
    <row r="59" spans="1:25" x14ac:dyDescent="0.3">
      <c r="M59" s="16"/>
      <c r="N59" s="17"/>
      <c r="O59" s="16"/>
    </row>
    <row r="60" spans="1:25" x14ac:dyDescent="0.3">
      <c r="M60" s="16"/>
      <c r="N60" s="17"/>
      <c r="O60" s="16"/>
    </row>
    <row r="61" spans="1:25" x14ac:dyDescent="0.3">
      <c r="M61" s="16"/>
      <c r="N61" s="17"/>
      <c r="O61" s="16"/>
    </row>
    <row r="62" spans="1:25" x14ac:dyDescent="0.3">
      <c r="M62" s="16"/>
      <c r="N62" s="17"/>
      <c r="O62" s="16"/>
    </row>
    <row r="63" spans="1:25" x14ac:dyDescent="0.3">
      <c r="M63" s="16"/>
      <c r="N63" s="17"/>
      <c r="O63" s="16"/>
    </row>
    <row r="64" spans="1:25" x14ac:dyDescent="0.3">
      <c r="M64" s="16"/>
      <c r="N64" s="17"/>
      <c r="O64" s="16"/>
    </row>
    <row r="65" spans="13:15" x14ac:dyDescent="0.3">
      <c r="M65" s="16"/>
      <c r="N65" s="17"/>
      <c r="O65" s="16"/>
    </row>
    <row r="66" spans="13:15" x14ac:dyDescent="0.3">
      <c r="M66" s="16"/>
      <c r="N66" s="17"/>
      <c r="O66" s="16"/>
    </row>
    <row r="67" spans="13:15" x14ac:dyDescent="0.3">
      <c r="M67" s="16"/>
      <c r="N67" s="17"/>
      <c r="O67" s="16"/>
    </row>
    <row r="68" spans="13:15" x14ac:dyDescent="0.3">
      <c r="M68" s="16"/>
      <c r="N68" s="17"/>
      <c r="O68" s="16"/>
    </row>
    <row r="69" spans="13:15" x14ac:dyDescent="0.3">
      <c r="M69" s="16"/>
      <c r="N69" s="17"/>
      <c r="O69" s="16"/>
    </row>
    <row r="86" ht="34.950000000000003" customHeight="1" x14ac:dyDescent="0.3"/>
    <row r="87" ht="34.950000000000003" customHeight="1" x14ac:dyDescent="0.3"/>
    <row r="88" ht="34.950000000000003" customHeight="1" x14ac:dyDescent="0.3"/>
    <row r="89" ht="34.950000000000003" customHeight="1" x14ac:dyDescent="0.3"/>
    <row r="90" ht="34.950000000000003" customHeight="1" x14ac:dyDescent="0.3"/>
    <row r="91" ht="34.950000000000003" customHeight="1" x14ac:dyDescent="0.3"/>
    <row r="92" ht="34.950000000000003" customHeight="1" x14ac:dyDescent="0.3"/>
    <row r="93" ht="34.950000000000003" customHeight="1" x14ac:dyDescent="0.3"/>
    <row r="94" ht="34.950000000000003" customHeight="1" x14ac:dyDescent="0.3"/>
    <row r="95" ht="34.950000000000003" customHeight="1" x14ac:dyDescent="0.3"/>
    <row r="96" ht="34.950000000000003" customHeight="1" x14ac:dyDescent="0.3"/>
    <row r="97" ht="34.950000000000003" customHeight="1" x14ac:dyDescent="0.3"/>
    <row r="98" ht="34.950000000000003" customHeight="1" x14ac:dyDescent="0.3"/>
    <row r="99" ht="34.950000000000003" customHeight="1" x14ac:dyDescent="0.3"/>
    <row r="100" ht="34.950000000000003" customHeight="1" x14ac:dyDescent="0.3"/>
    <row r="101" ht="34.950000000000003" customHeight="1" x14ac:dyDescent="0.3"/>
    <row r="102" ht="34.950000000000003" customHeight="1" x14ac:dyDescent="0.3"/>
    <row r="103" ht="34.950000000000003" customHeight="1" x14ac:dyDescent="0.3"/>
    <row r="104" ht="34.950000000000003" customHeight="1" x14ac:dyDescent="0.3"/>
    <row r="105" ht="34.950000000000003" customHeight="1" x14ac:dyDescent="0.3"/>
    <row r="106" ht="34.950000000000003" customHeight="1" x14ac:dyDescent="0.3"/>
    <row r="107" ht="34.950000000000003" customHeight="1" x14ac:dyDescent="0.3"/>
    <row r="108" ht="34.950000000000003" customHeight="1" x14ac:dyDescent="0.3"/>
    <row r="109" ht="34.950000000000003" customHeight="1" x14ac:dyDescent="0.3"/>
    <row r="110" ht="34.950000000000003" customHeight="1" x14ac:dyDescent="0.3"/>
    <row r="111" ht="34.950000000000003" customHeight="1" x14ac:dyDescent="0.3"/>
    <row r="112" ht="34.950000000000003" customHeight="1" x14ac:dyDescent="0.3"/>
    <row r="113" ht="34.950000000000003" customHeight="1" x14ac:dyDescent="0.3"/>
    <row r="114" ht="34.950000000000003" customHeight="1" x14ac:dyDescent="0.3"/>
    <row r="115" ht="34.950000000000003" customHeight="1" x14ac:dyDescent="0.3"/>
    <row r="116" ht="34.950000000000003" customHeight="1" x14ac:dyDescent="0.3"/>
    <row r="117" ht="34.950000000000003" customHeight="1" x14ac:dyDescent="0.3"/>
    <row r="118" ht="34.950000000000003" customHeight="1" x14ac:dyDescent="0.3"/>
    <row r="119" ht="34.950000000000003" customHeight="1" x14ac:dyDescent="0.3"/>
    <row r="120" ht="34.950000000000003" customHeight="1" x14ac:dyDescent="0.3"/>
    <row r="121" ht="34.950000000000003" customHeight="1" x14ac:dyDescent="0.3"/>
    <row r="122" ht="34.950000000000003" customHeight="1" x14ac:dyDescent="0.3"/>
    <row r="123" ht="34.950000000000003" customHeight="1" x14ac:dyDescent="0.3"/>
    <row r="124" ht="34.950000000000003" customHeight="1" x14ac:dyDescent="0.3"/>
    <row r="125" ht="34.950000000000003" customHeight="1" x14ac:dyDescent="0.3"/>
    <row r="126" ht="34.950000000000003" customHeight="1" x14ac:dyDescent="0.3"/>
    <row r="127" ht="34.950000000000003" customHeight="1" x14ac:dyDescent="0.3"/>
    <row r="128" ht="34.950000000000003" customHeight="1" x14ac:dyDescent="0.3"/>
    <row r="129" ht="34.950000000000003" customHeight="1" x14ac:dyDescent="0.3"/>
    <row r="130" ht="34.950000000000003" customHeight="1" x14ac:dyDescent="0.3"/>
    <row r="131" ht="34.950000000000003" customHeight="1" x14ac:dyDescent="0.3"/>
    <row r="132" ht="34.950000000000003" customHeight="1" x14ac:dyDescent="0.3"/>
    <row r="133" ht="34.950000000000003" customHeight="1" x14ac:dyDescent="0.3"/>
    <row r="134" ht="34.950000000000003" customHeight="1" x14ac:dyDescent="0.3"/>
    <row r="135" ht="34.950000000000003" customHeight="1" x14ac:dyDescent="0.3"/>
    <row r="136" ht="34.950000000000003" customHeight="1" x14ac:dyDescent="0.3"/>
    <row r="137" ht="34.950000000000003" customHeight="1" x14ac:dyDescent="0.3"/>
    <row r="138" ht="34.950000000000003" customHeight="1" x14ac:dyDescent="0.3"/>
    <row r="139" ht="34.950000000000003" customHeight="1" x14ac:dyDescent="0.3"/>
    <row r="140" ht="34.950000000000003" customHeight="1" x14ac:dyDescent="0.3"/>
  </sheetData>
  <sortState ref="B3:L56">
    <sortCondition ref="B3:B56"/>
  </sortState>
  <mergeCells count="3">
    <mergeCell ref="C1:C2"/>
    <mergeCell ref="D1:F1"/>
    <mergeCell ref="G1:I1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2018-09-19T11:43:44Z</dcterms:modified>
</cp:coreProperties>
</file>